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1570" windowHeight="8055"/>
  </bookViews>
  <sheets>
    <sheet name="2023" sheetId="2" r:id="rId1"/>
  </sheets>
  <definedNames>
    <definedName name="_xlnm.Print_Titles" localSheetId="0">'2023'!$9:$9</definedName>
    <definedName name="_xlnm.Print_Area" localSheetId="0">'2023'!$A$1:$D$55</definedName>
  </definedNames>
  <calcPr calcId="162913"/>
</workbook>
</file>

<file path=xl/calcChain.xml><?xml version="1.0" encoding="utf-8"?>
<calcChain xmlns="http://schemas.openxmlformats.org/spreadsheetml/2006/main">
  <c r="D46" i="2" l="1"/>
  <c r="D10" i="2" l="1"/>
  <c r="D44" i="2"/>
  <c r="D18" i="2" l="1"/>
  <c r="D22" i="2" l="1"/>
  <c r="D28" i="2"/>
  <c r="D33" i="2"/>
  <c r="D35" i="2"/>
  <c r="D41" i="2"/>
  <c r="D50" i="2"/>
  <c r="D53" i="2"/>
  <c r="D55" i="2" l="1"/>
</calcChain>
</file>

<file path=xl/sharedStrings.xml><?xml version="1.0" encoding="utf-8"?>
<sst xmlns="http://schemas.openxmlformats.org/spreadsheetml/2006/main" count="97" uniqueCount="57">
  <si>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</si>
  <si>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</si>
  <si>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</si>
  <si>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</si>
  <si>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</si>
  <si>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</si>
  <si>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</si>
  <si>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</si>
  <si>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</si>
  <si>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</si>
  <si>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</si>
  <si>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</si>
  <si>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</si>
  <si>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</si>
  <si>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</si>
  <si>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</si>
  <si>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</si>
  <si>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</si>
  <si>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</si>
  <si>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</si>
  <si>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</si>
  <si>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</si>
  <si>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</si>
  <si>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</si>
  <si>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</si>
  <si>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</si>
  <si>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</si>
  <si>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</si>
  <si>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</si>
  <si>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</si>
  <si>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</si>
  <si>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</si>
  <si>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</si>
  <si>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</si>
  <si>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</si>
  <si>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</si>
  <si>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</si>
  <si>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</si>
  <si>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</si>
  <si>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</si>
  <si>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</si>
  <si>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</si>
  <si>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</si>
  <si>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</si>
  <si>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</si>
  <si>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</si>
  <si>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</si>
  <si>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</si>
  <si>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</si>
  <si>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</si>
  <si>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</si>
  <si>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</si>
  <si>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</si>
  <si>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</si>
  <si>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</si>
  <si>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7</t>
  </si>
  <si>
    <t>Распределение бюджетных ассигнований по разделам и подразделам классификации расходов бюджета города Когалыма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</si>
</sst>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Alignment="1">
      <alignment vertical="center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alignment vertical="center"/>
      <protection hidden="1"/>
    </xf>
    <xf numFmtId="164" fontId="10" fillId="0" borderId="1" xfId="3" applyNumberFormat="1" applyFont="1" applyFill="1" applyBorder="1" applyAlignment="1" applyProtection="1">
      <alignment vertical="center"/>
      <protection hidden="1"/>
    </xf>
    <xf numFmtId="164" fontId="11" fillId="0" borderId="1" xfId="3" applyNumberFormat="1" applyFont="1" applyFill="1" applyBorder="1" applyAlignment="1" applyProtection="1">
      <alignment vertical="center"/>
      <protection hidden="1"/>
    </xf>
    <xf numFmtId="164" fontId="7" fillId="0" borderId="1" xfId="3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view="pageBreakPreview" topLeftCell="A26" zoomScale="75" zoomScaleNormal="75" zoomScaleSheetLayoutView="75" workbookViewId="0">
      <selection activeCell="D54" sqref="D54"/>
    </sheetView>
  </sheetViews>
  <sheetFormatPr defaultColWidth="9.140625" defaultRowHeight="16.5" x14ac:dyDescent="0.25"/>
  <cols>
    <col min="1" max="1" width="77.42578125" style="20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21"/>
      <c r="B1" s="22"/>
      <c r="C1" s="23" t="s">
        <v>55</v>
      </c>
      <c r="D1" s="22"/>
      <c r="E1" s="1"/>
    </row>
    <row r="2" spans="1:6" ht="16.5" customHeight="1" x14ac:dyDescent="0.25">
      <c r="A2" s="21"/>
      <c r="B2" s="22"/>
      <c r="C2" s="23" t="s">
        <v>43</v>
      </c>
      <c r="D2" s="22"/>
      <c r="E2" s="1"/>
    </row>
    <row r="3" spans="1:6" ht="16.5" customHeight="1" x14ac:dyDescent="0.25">
      <c r="A3" s="21"/>
      <c r="B3" s="22"/>
      <c r="C3" s="23" t="s">
        <v>42</v>
      </c>
      <c r="D3" s="22"/>
      <c r="E3" s="1"/>
    </row>
    <row r="4" spans="1:6" ht="16.5" customHeight="1" x14ac:dyDescent="0.25">
      <c r="A4" s="21"/>
      <c r="B4" s="24"/>
      <c r="C4" s="23" t="s">
        <v>49</v>
      </c>
      <c r="D4" s="24"/>
      <c r="E4" s="1"/>
    </row>
    <row r="5" spans="1:6" ht="16.5" customHeight="1" x14ac:dyDescent="0.25">
      <c r="A5" s="21"/>
      <c r="B5" s="24"/>
      <c r="C5" s="23"/>
      <c r="D5" s="24"/>
      <c r="E5" s="1"/>
    </row>
    <row r="6" spans="1:6" ht="44.45" customHeight="1" x14ac:dyDescent="0.25">
      <c r="A6" s="35" t="s">
        <v>56</v>
      </c>
      <c r="B6" s="35"/>
      <c r="C6" s="35"/>
      <c r="D6" s="35"/>
      <c r="E6" s="1"/>
      <c r="F6" s="1"/>
    </row>
    <row r="7" spans="1:6" ht="18.75" customHeight="1" x14ac:dyDescent="0.25">
      <c r="A7" s="16"/>
      <c r="B7" s="11"/>
      <c r="C7" s="11"/>
      <c r="D7" s="17" t="s">
        <v>44</v>
      </c>
      <c r="E7" s="1"/>
      <c r="F7" s="1"/>
    </row>
    <row r="8" spans="1:6" ht="38.25" customHeight="1" x14ac:dyDescent="0.25">
      <c r="A8" s="12" t="s">
        <v>41</v>
      </c>
      <c r="B8" s="12" t="s">
        <v>40</v>
      </c>
      <c r="C8" s="12" t="s">
        <v>39</v>
      </c>
      <c r="D8" s="13" t="s">
        <v>38</v>
      </c>
      <c r="E8" s="3" t="s">
        <v>0</v>
      </c>
      <c r="F8" s="4"/>
    </row>
    <row r="9" spans="1:6" ht="21.75" customHeight="1" x14ac:dyDescent="0.25">
      <c r="A9" s="34">
        <v>1</v>
      </c>
      <c r="B9" s="34">
        <v>2</v>
      </c>
      <c r="C9" s="34">
        <v>3</v>
      </c>
      <c r="D9" s="34">
        <v>4</v>
      </c>
      <c r="E9" s="3" t="s">
        <v>0</v>
      </c>
      <c r="F9" s="4"/>
    </row>
    <row r="10" spans="1:6" x14ac:dyDescent="0.25">
      <c r="A10" s="25" t="s">
        <v>37</v>
      </c>
      <c r="B10" s="26">
        <v>1</v>
      </c>
      <c r="C10" s="26">
        <v>0</v>
      </c>
      <c r="D10" s="27">
        <f>D11+D12+D13+D14+D15+D16+D17</f>
        <v>656085.30000000005</v>
      </c>
      <c r="E10" s="5" t="s">
        <v>0</v>
      </c>
      <c r="F10" s="4"/>
    </row>
    <row r="11" spans="1:6" ht="30" x14ac:dyDescent="0.25">
      <c r="A11" s="28" t="s">
        <v>36</v>
      </c>
      <c r="B11" s="29">
        <v>1</v>
      </c>
      <c r="C11" s="29">
        <v>2</v>
      </c>
      <c r="D11" s="30">
        <v>6031</v>
      </c>
      <c r="E11" s="5" t="s">
        <v>0</v>
      </c>
      <c r="F11" s="4"/>
    </row>
    <row r="12" spans="1:6" ht="30" x14ac:dyDescent="0.25">
      <c r="A12" s="28" t="s">
        <v>35</v>
      </c>
      <c r="B12" s="29">
        <v>1</v>
      </c>
      <c r="C12" s="29">
        <v>3</v>
      </c>
      <c r="D12" s="30">
        <v>14001.3</v>
      </c>
      <c r="E12" s="5" t="s">
        <v>0</v>
      </c>
      <c r="F12" s="4"/>
    </row>
    <row r="13" spans="1:6" ht="45" x14ac:dyDescent="0.25">
      <c r="A13" s="28" t="s">
        <v>34</v>
      </c>
      <c r="B13" s="29">
        <v>1</v>
      </c>
      <c r="C13" s="29">
        <v>4</v>
      </c>
      <c r="D13" s="30">
        <v>214580</v>
      </c>
      <c r="E13" s="5" t="s">
        <v>0</v>
      </c>
      <c r="F13" s="4"/>
    </row>
    <row r="14" spans="1:6" ht="21.75" customHeight="1" x14ac:dyDescent="0.25">
      <c r="A14" s="28" t="s">
        <v>50</v>
      </c>
      <c r="B14" s="29">
        <v>1</v>
      </c>
      <c r="C14" s="29">
        <v>5</v>
      </c>
      <c r="D14" s="30">
        <v>1.8</v>
      </c>
      <c r="E14" s="5"/>
      <c r="F14" s="4"/>
    </row>
    <row r="15" spans="1:6" ht="30" x14ac:dyDescent="0.25">
      <c r="A15" s="28" t="s">
        <v>33</v>
      </c>
      <c r="B15" s="29">
        <v>1</v>
      </c>
      <c r="C15" s="29">
        <v>6</v>
      </c>
      <c r="D15" s="30">
        <v>60957</v>
      </c>
      <c r="E15" s="5" t="s">
        <v>0</v>
      </c>
      <c r="F15" s="4"/>
    </row>
    <row r="16" spans="1:6" x14ac:dyDescent="0.25">
      <c r="A16" s="28" t="s">
        <v>32</v>
      </c>
      <c r="B16" s="29">
        <v>1</v>
      </c>
      <c r="C16" s="29">
        <v>11</v>
      </c>
      <c r="D16" s="30">
        <v>12000</v>
      </c>
      <c r="E16" s="5" t="s">
        <v>0</v>
      </c>
      <c r="F16" s="4"/>
    </row>
    <row r="17" spans="1:6" x14ac:dyDescent="0.25">
      <c r="A17" s="28" t="s">
        <v>53</v>
      </c>
      <c r="B17" s="29">
        <v>1</v>
      </c>
      <c r="C17" s="29">
        <v>13</v>
      </c>
      <c r="D17" s="30">
        <v>348514.2</v>
      </c>
      <c r="E17" s="5" t="s">
        <v>0</v>
      </c>
      <c r="F17" s="4"/>
    </row>
    <row r="18" spans="1:6" s="7" customFormat="1" x14ac:dyDescent="0.25">
      <c r="A18" s="25" t="s">
        <v>31</v>
      </c>
      <c r="B18" s="26">
        <v>3</v>
      </c>
      <c r="C18" s="26">
        <v>0</v>
      </c>
      <c r="D18" s="31">
        <f>D19+D21+D20</f>
        <v>64559.5</v>
      </c>
      <c r="E18" s="3" t="s">
        <v>0</v>
      </c>
      <c r="F18" s="6"/>
    </row>
    <row r="19" spans="1:6" x14ac:dyDescent="0.25">
      <c r="A19" s="28" t="s">
        <v>30</v>
      </c>
      <c r="B19" s="29">
        <v>3</v>
      </c>
      <c r="C19" s="29">
        <v>4</v>
      </c>
      <c r="D19" s="32">
        <v>7330.1</v>
      </c>
      <c r="E19" s="5" t="s">
        <v>0</v>
      </c>
      <c r="F19" s="4"/>
    </row>
    <row r="20" spans="1:6" ht="30" x14ac:dyDescent="0.25">
      <c r="A20" s="28" t="s">
        <v>54</v>
      </c>
      <c r="B20" s="29">
        <v>3</v>
      </c>
      <c r="C20" s="29">
        <v>10</v>
      </c>
      <c r="D20" s="32">
        <v>46463.3</v>
      </c>
      <c r="E20" s="5"/>
      <c r="F20" s="4"/>
    </row>
    <row r="21" spans="1:6" ht="30" x14ac:dyDescent="0.25">
      <c r="A21" s="28" t="s">
        <v>29</v>
      </c>
      <c r="B21" s="29">
        <v>3</v>
      </c>
      <c r="C21" s="29">
        <v>14</v>
      </c>
      <c r="D21" s="32">
        <v>10766.1</v>
      </c>
      <c r="E21" s="5" t="s">
        <v>0</v>
      </c>
      <c r="F21" s="4"/>
    </row>
    <row r="22" spans="1:6" s="7" customFormat="1" x14ac:dyDescent="0.25">
      <c r="A22" s="25" t="s">
        <v>28</v>
      </c>
      <c r="B22" s="26">
        <v>4</v>
      </c>
      <c r="C22" s="26">
        <v>0</v>
      </c>
      <c r="D22" s="33">
        <f>D23+D24+D25+D26+D27</f>
        <v>376246.4</v>
      </c>
      <c r="E22" s="3" t="s">
        <v>0</v>
      </c>
      <c r="F22" s="6"/>
    </row>
    <row r="23" spans="1:6" x14ac:dyDescent="0.25">
      <c r="A23" s="28" t="s">
        <v>27</v>
      </c>
      <c r="B23" s="29">
        <v>4</v>
      </c>
      <c r="C23" s="29">
        <v>1</v>
      </c>
      <c r="D23" s="30">
        <v>22766.1</v>
      </c>
      <c r="E23" s="5" t="s">
        <v>0</v>
      </c>
      <c r="F23" s="4"/>
    </row>
    <row r="24" spans="1:6" x14ac:dyDescent="0.25">
      <c r="A24" s="28" t="s">
        <v>26</v>
      </c>
      <c r="B24" s="29">
        <v>4</v>
      </c>
      <c r="C24" s="29">
        <v>5</v>
      </c>
      <c r="D24" s="30">
        <v>4773.3</v>
      </c>
      <c r="E24" s="5" t="s">
        <v>0</v>
      </c>
      <c r="F24" s="4"/>
    </row>
    <row r="25" spans="1:6" x14ac:dyDescent="0.25">
      <c r="A25" s="28" t="s">
        <v>25</v>
      </c>
      <c r="B25" s="29">
        <v>4</v>
      </c>
      <c r="C25" s="29">
        <v>8</v>
      </c>
      <c r="D25" s="30">
        <v>24524.3</v>
      </c>
      <c r="E25" s="5" t="s">
        <v>0</v>
      </c>
      <c r="F25" s="4"/>
    </row>
    <row r="26" spans="1:6" x14ac:dyDescent="0.25">
      <c r="A26" s="28" t="s">
        <v>24</v>
      </c>
      <c r="B26" s="29">
        <v>4</v>
      </c>
      <c r="C26" s="29">
        <v>9</v>
      </c>
      <c r="D26" s="30">
        <v>263088.2</v>
      </c>
      <c r="E26" s="5" t="s">
        <v>0</v>
      </c>
      <c r="F26" s="4"/>
    </row>
    <row r="27" spans="1:6" x14ac:dyDescent="0.25">
      <c r="A27" s="28" t="s">
        <v>23</v>
      </c>
      <c r="B27" s="29">
        <v>4</v>
      </c>
      <c r="C27" s="29">
        <v>12</v>
      </c>
      <c r="D27" s="30">
        <v>61094.5</v>
      </c>
      <c r="E27" s="5" t="s">
        <v>0</v>
      </c>
      <c r="F27" s="4"/>
    </row>
    <row r="28" spans="1:6" s="7" customFormat="1" x14ac:dyDescent="0.25">
      <c r="A28" s="25" t="s">
        <v>22</v>
      </c>
      <c r="B28" s="26">
        <v>5</v>
      </c>
      <c r="C28" s="26">
        <v>0</v>
      </c>
      <c r="D28" s="33">
        <f>D29+D30+D31+D32</f>
        <v>328797.8</v>
      </c>
      <c r="E28" s="3" t="s">
        <v>0</v>
      </c>
      <c r="F28" s="6"/>
    </row>
    <row r="29" spans="1:6" x14ac:dyDescent="0.25">
      <c r="A29" s="28" t="s">
        <v>21</v>
      </c>
      <c r="B29" s="29">
        <v>5</v>
      </c>
      <c r="C29" s="29">
        <v>1</v>
      </c>
      <c r="D29" s="30">
        <v>50043.8</v>
      </c>
      <c r="E29" s="5" t="s">
        <v>0</v>
      </c>
      <c r="F29" s="4"/>
    </row>
    <row r="30" spans="1:6" x14ac:dyDescent="0.25">
      <c r="A30" s="28" t="s">
        <v>20</v>
      </c>
      <c r="B30" s="29">
        <v>5</v>
      </c>
      <c r="C30" s="29">
        <v>2</v>
      </c>
      <c r="D30" s="30">
        <v>21798.1</v>
      </c>
      <c r="E30" s="5" t="s">
        <v>0</v>
      </c>
      <c r="F30" s="4"/>
    </row>
    <row r="31" spans="1:6" x14ac:dyDescent="0.25">
      <c r="A31" s="28" t="s">
        <v>19</v>
      </c>
      <c r="B31" s="29">
        <v>5</v>
      </c>
      <c r="C31" s="29">
        <v>3</v>
      </c>
      <c r="D31" s="30">
        <v>138679.20000000001</v>
      </c>
      <c r="E31" s="5" t="s">
        <v>0</v>
      </c>
      <c r="F31" s="4"/>
    </row>
    <row r="32" spans="1:6" x14ac:dyDescent="0.25">
      <c r="A32" s="28" t="s">
        <v>18</v>
      </c>
      <c r="B32" s="29">
        <v>5</v>
      </c>
      <c r="C32" s="29">
        <v>5</v>
      </c>
      <c r="D32" s="30">
        <v>118276.7</v>
      </c>
      <c r="E32" s="5" t="s">
        <v>0</v>
      </c>
      <c r="F32" s="4"/>
    </row>
    <row r="33" spans="1:6" s="7" customFormat="1" x14ac:dyDescent="0.25">
      <c r="A33" s="25" t="s">
        <v>46</v>
      </c>
      <c r="B33" s="26">
        <v>6</v>
      </c>
      <c r="C33" s="26"/>
      <c r="D33" s="33">
        <f>D34</f>
        <v>139</v>
      </c>
      <c r="E33" s="3"/>
      <c r="F33" s="6"/>
    </row>
    <row r="34" spans="1:6" x14ac:dyDescent="0.25">
      <c r="A34" s="28" t="s">
        <v>45</v>
      </c>
      <c r="B34" s="29">
        <v>6</v>
      </c>
      <c r="C34" s="29">
        <v>5</v>
      </c>
      <c r="D34" s="30">
        <v>139</v>
      </c>
      <c r="E34" s="5"/>
      <c r="F34" s="4"/>
    </row>
    <row r="35" spans="1:6" s="7" customFormat="1" x14ac:dyDescent="0.25">
      <c r="A35" s="25" t="s">
        <v>17</v>
      </c>
      <c r="B35" s="26">
        <v>7</v>
      </c>
      <c r="C35" s="26">
        <v>0</v>
      </c>
      <c r="D35" s="33">
        <f>D36+D37+D38+D39+D40</f>
        <v>3841201.1999999997</v>
      </c>
      <c r="E35" s="3" t="s">
        <v>0</v>
      </c>
      <c r="F35" s="6"/>
    </row>
    <row r="36" spans="1:6" x14ac:dyDescent="0.25">
      <c r="A36" s="28" t="s">
        <v>16</v>
      </c>
      <c r="B36" s="29">
        <v>7</v>
      </c>
      <c r="C36" s="29">
        <v>1</v>
      </c>
      <c r="D36" s="30">
        <v>1147834.2</v>
      </c>
      <c r="E36" s="5" t="s">
        <v>0</v>
      </c>
      <c r="F36" s="4"/>
    </row>
    <row r="37" spans="1:6" x14ac:dyDescent="0.25">
      <c r="A37" s="28" t="s">
        <v>15</v>
      </c>
      <c r="B37" s="29">
        <v>7</v>
      </c>
      <c r="C37" s="29">
        <v>2</v>
      </c>
      <c r="D37" s="30">
        <v>2387483.4</v>
      </c>
      <c r="E37" s="5" t="s">
        <v>0</v>
      </c>
      <c r="F37" s="4"/>
    </row>
    <row r="38" spans="1:6" x14ac:dyDescent="0.25">
      <c r="A38" s="28" t="s">
        <v>47</v>
      </c>
      <c r="B38" s="29">
        <v>7</v>
      </c>
      <c r="C38" s="29">
        <v>3</v>
      </c>
      <c r="D38" s="30">
        <v>147843.5</v>
      </c>
      <c r="E38" s="5"/>
      <c r="F38" s="4"/>
    </row>
    <row r="39" spans="1:6" x14ac:dyDescent="0.25">
      <c r="A39" s="28" t="s">
        <v>48</v>
      </c>
      <c r="B39" s="29">
        <v>7</v>
      </c>
      <c r="C39" s="29">
        <v>7</v>
      </c>
      <c r="D39" s="30">
        <v>45499.6</v>
      </c>
      <c r="E39" s="5" t="s">
        <v>0</v>
      </c>
      <c r="F39" s="4"/>
    </row>
    <row r="40" spans="1:6" x14ac:dyDescent="0.25">
      <c r="A40" s="28" t="s">
        <v>14</v>
      </c>
      <c r="B40" s="29">
        <v>7</v>
      </c>
      <c r="C40" s="29">
        <v>9</v>
      </c>
      <c r="D40" s="30">
        <v>112540.5</v>
      </c>
      <c r="E40" s="5" t="s">
        <v>0</v>
      </c>
      <c r="F40" s="4"/>
    </row>
    <row r="41" spans="1:6" s="7" customFormat="1" x14ac:dyDescent="0.25">
      <c r="A41" s="25" t="s">
        <v>13</v>
      </c>
      <c r="B41" s="26">
        <v>8</v>
      </c>
      <c r="C41" s="26">
        <v>0</v>
      </c>
      <c r="D41" s="33">
        <f>D42+D43</f>
        <v>335550.1</v>
      </c>
      <c r="E41" s="3" t="s">
        <v>0</v>
      </c>
      <c r="F41" s="6"/>
    </row>
    <row r="42" spans="1:6" x14ac:dyDescent="0.25">
      <c r="A42" s="28" t="s">
        <v>12</v>
      </c>
      <c r="B42" s="29">
        <v>8</v>
      </c>
      <c r="C42" s="29">
        <v>1</v>
      </c>
      <c r="D42" s="30">
        <v>270951.5</v>
      </c>
      <c r="E42" s="5" t="s">
        <v>0</v>
      </c>
      <c r="F42" s="4"/>
    </row>
    <row r="43" spans="1:6" x14ac:dyDescent="0.25">
      <c r="A43" s="28" t="s">
        <v>11</v>
      </c>
      <c r="B43" s="29">
        <v>8</v>
      </c>
      <c r="C43" s="29">
        <v>4</v>
      </c>
      <c r="D43" s="30">
        <v>64598.6</v>
      </c>
      <c r="E43" s="5" t="s">
        <v>0</v>
      </c>
      <c r="F43" s="4"/>
    </row>
    <row r="44" spans="1:6" s="7" customFormat="1" x14ac:dyDescent="0.25">
      <c r="A44" s="25" t="s">
        <v>51</v>
      </c>
      <c r="B44" s="26">
        <v>9</v>
      </c>
      <c r="C44" s="26"/>
      <c r="D44" s="33">
        <f>D45</f>
        <v>992.2</v>
      </c>
      <c r="E44" s="3"/>
      <c r="F44" s="6"/>
    </row>
    <row r="45" spans="1:6" x14ac:dyDescent="0.25">
      <c r="A45" s="28" t="s">
        <v>52</v>
      </c>
      <c r="B45" s="29">
        <v>9</v>
      </c>
      <c r="C45" s="29">
        <v>9</v>
      </c>
      <c r="D45" s="30">
        <v>992.2</v>
      </c>
      <c r="E45" s="5"/>
      <c r="F45" s="4"/>
    </row>
    <row r="46" spans="1:6" s="7" customFormat="1" x14ac:dyDescent="0.25">
      <c r="A46" s="25" t="s">
        <v>10</v>
      </c>
      <c r="B46" s="26">
        <v>10</v>
      </c>
      <c r="C46" s="26">
        <v>0</v>
      </c>
      <c r="D46" s="33">
        <f>D47+D48+D49</f>
        <v>72317.600000000006</v>
      </c>
      <c r="E46" s="3" t="s">
        <v>0</v>
      </c>
      <c r="F46" s="6"/>
    </row>
    <row r="47" spans="1:6" x14ac:dyDescent="0.25">
      <c r="A47" s="28" t="s">
        <v>9</v>
      </c>
      <c r="B47" s="29">
        <v>10</v>
      </c>
      <c r="C47" s="29">
        <v>1</v>
      </c>
      <c r="D47" s="30">
        <v>5533.3</v>
      </c>
      <c r="E47" s="5" t="s">
        <v>0</v>
      </c>
      <c r="F47" s="4"/>
    </row>
    <row r="48" spans="1:6" x14ac:dyDescent="0.25">
      <c r="A48" s="28" t="s">
        <v>8</v>
      </c>
      <c r="B48" s="29">
        <v>10</v>
      </c>
      <c r="C48" s="29">
        <v>3</v>
      </c>
      <c r="D48" s="30">
        <v>11024</v>
      </c>
      <c r="E48" s="5" t="s">
        <v>0</v>
      </c>
      <c r="F48" s="4"/>
    </row>
    <row r="49" spans="1:6" x14ac:dyDescent="0.25">
      <c r="A49" s="28" t="s">
        <v>7</v>
      </c>
      <c r="B49" s="29">
        <v>10</v>
      </c>
      <c r="C49" s="29">
        <v>4</v>
      </c>
      <c r="D49" s="30">
        <v>55760.3</v>
      </c>
      <c r="E49" s="5" t="s">
        <v>0</v>
      </c>
      <c r="F49" s="4"/>
    </row>
    <row r="50" spans="1:6" s="7" customFormat="1" x14ac:dyDescent="0.25">
      <c r="A50" s="25" t="s">
        <v>6</v>
      </c>
      <c r="B50" s="26">
        <v>11</v>
      </c>
      <c r="C50" s="26">
        <v>0</v>
      </c>
      <c r="D50" s="33">
        <f>D51+D52</f>
        <v>327659.5</v>
      </c>
      <c r="E50" s="3" t="s">
        <v>0</v>
      </c>
      <c r="F50" s="6"/>
    </row>
    <row r="51" spans="1:6" x14ac:dyDescent="0.25">
      <c r="A51" s="28" t="s">
        <v>5</v>
      </c>
      <c r="B51" s="29">
        <v>11</v>
      </c>
      <c r="C51" s="29">
        <v>2</v>
      </c>
      <c r="D51" s="30">
        <v>241363.5</v>
      </c>
      <c r="E51" s="5" t="s">
        <v>0</v>
      </c>
      <c r="F51" s="4"/>
    </row>
    <row r="52" spans="1:6" x14ac:dyDescent="0.25">
      <c r="A52" s="28" t="s">
        <v>4</v>
      </c>
      <c r="B52" s="29">
        <v>11</v>
      </c>
      <c r="C52" s="29">
        <v>5</v>
      </c>
      <c r="D52" s="30">
        <v>86296</v>
      </c>
      <c r="E52" s="5" t="s">
        <v>0</v>
      </c>
      <c r="F52" s="4"/>
    </row>
    <row r="53" spans="1:6" s="7" customFormat="1" x14ac:dyDescent="0.25">
      <c r="A53" s="25" t="s">
        <v>3</v>
      </c>
      <c r="B53" s="26">
        <v>12</v>
      </c>
      <c r="C53" s="26">
        <v>0</v>
      </c>
      <c r="D53" s="33">
        <f>D54</f>
        <v>14721.2</v>
      </c>
      <c r="E53" s="3" t="s">
        <v>0</v>
      </c>
      <c r="F53" s="6"/>
    </row>
    <row r="54" spans="1:6" x14ac:dyDescent="0.25">
      <c r="A54" s="28" t="s">
        <v>2</v>
      </c>
      <c r="B54" s="29">
        <v>12</v>
      </c>
      <c r="C54" s="29">
        <v>2</v>
      </c>
      <c r="D54" s="30">
        <v>14721.2</v>
      </c>
      <c r="E54" s="5" t="s">
        <v>0</v>
      </c>
      <c r="F54" s="4"/>
    </row>
    <row r="55" spans="1:6" x14ac:dyDescent="0.25">
      <c r="A55" s="36" t="s">
        <v>1</v>
      </c>
      <c r="B55" s="37"/>
      <c r="C55" s="38"/>
      <c r="D55" s="27">
        <f>D10+D18+D22+D28+D33+D35+D41+D44+D46+D50+D53</f>
        <v>6018269.7999999998</v>
      </c>
      <c r="E55" s="8" t="s">
        <v>0</v>
      </c>
      <c r="F55" s="4"/>
    </row>
    <row r="56" spans="1:6" ht="12.75" customHeight="1" x14ac:dyDescent="0.25">
      <c r="A56" s="18"/>
      <c r="B56" s="14"/>
      <c r="C56" s="14"/>
      <c r="D56" s="15"/>
      <c r="E56" s="1"/>
      <c r="F56" s="1"/>
    </row>
    <row r="57" spans="1:6" ht="12.75" customHeight="1" x14ac:dyDescent="0.25">
      <c r="A57" s="19"/>
      <c r="B57" s="9"/>
      <c r="C57" s="9"/>
      <c r="D57" s="9"/>
      <c r="E57" s="1"/>
      <c r="F57" s="1"/>
    </row>
    <row r="58" spans="1:6" ht="12.75" customHeight="1" x14ac:dyDescent="0.25">
      <c r="A58" s="19"/>
      <c r="B58" s="9"/>
      <c r="C58" s="9"/>
      <c r="D58" s="9"/>
      <c r="E58" s="1"/>
      <c r="F58" s="1"/>
    </row>
    <row r="59" spans="1:6" ht="12.75" customHeight="1" x14ac:dyDescent="0.25">
      <c r="A59" s="19"/>
      <c r="B59" s="9"/>
      <c r="C59" s="9"/>
      <c r="D59" s="9"/>
      <c r="E59" s="1"/>
      <c r="F59" s="1"/>
    </row>
    <row r="60" spans="1:6" ht="12.75" customHeight="1" x14ac:dyDescent="0.25">
      <c r="A60" s="19"/>
      <c r="B60" s="9"/>
      <c r="C60" s="9"/>
      <c r="D60" s="9"/>
      <c r="E60" s="1"/>
      <c r="F60" s="1"/>
    </row>
    <row r="61" spans="1:6" ht="12.75" customHeight="1" x14ac:dyDescent="0.25">
      <c r="A61" s="19"/>
      <c r="B61" s="9"/>
      <c r="C61" s="9"/>
      <c r="D61" s="9"/>
      <c r="E61" s="1"/>
      <c r="F61" s="1"/>
    </row>
    <row r="62" spans="1:6" ht="12.75" customHeight="1" x14ac:dyDescent="0.25">
      <c r="A62" s="19"/>
      <c r="B62" s="9"/>
      <c r="C62" s="9"/>
      <c r="D62" s="9"/>
      <c r="E62" s="1"/>
      <c r="F62" s="1"/>
    </row>
    <row r="63" spans="1:6" ht="12.75" customHeight="1" x14ac:dyDescent="0.25">
      <c r="A63" s="19"/>
      <c r="B63" s="9"/>
      <c r="C63" s="9"/>
      <c r="D63" s="9"/>
      <c r="E63" s="1"/>
      <c r="F63" s="1"/>
    </row>
    <row r="64" spans="1:6" ht="12.75" customHeight="1" x14ac:dyDescent="0.25">
      <c r="A64" s="19"/>
      <c r="B64" s="9"/>
      <c r="C64" s="9"/>
      <c r="D64" s="9"/>
      <c r="E64" s="1"/>
      <c r="F64" s="1"/>
    </row>
    <row r="65" spans="1:6" ht="12.75" customHeight="1" x14ac:dyDescent="0.25">
      <c r="A65" s="19"/>
      <c r="B65" s="9"/>
      <c r="C65" s="9"/>
      <c r="D65" s="9"/>
      <c r="E65" s="1"/>
      <c r="F65" s="1"/>
    </row>
    <row r="66" spans="1:6" ht="12.75" customHeight="1" x14ac:dyDescent="0.25">
      <c r="A66" s="19"/>
      <c r="B66" s="9"/>
      <c r="C66" s="9"/>
      <c r="D66" s="9"/>
      <c r="E66" s="1"/>
      <c r="F66" s="1"/>
    </row>
    <row r="67" spans="1:6" ht="12" customHeight="1" x14ac:dyDescent="0.25">
      <c r="A67" s="19"/>
      <c r="B67" s="9"/>
      <c r="C67" s="9"/>
      <c r="D67" s="9"/>
      <c r="E67" s="1"/>
      <c r="F67" s="1"/>
    </row>
  </sheetData>
  <mergeCells count="2">
    <mergeCell ref="A6:D6"/>
    <mergeCell ref="A55:C55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50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2022-11-09T05:43:21Z</cp:lastPrinted>
  <dcterms:created xsi:type="dcterms:W3CDTF">2015-11-17T11:42:08Z</dcterms:created>
  <dcterms:modified xsi:type="dcterms:W3CDTF">2022-11-09T05:43:24Z</dcterms:modified>
</cp:coreProperties>
</file>